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<sst xmlns="http://schemas.openxmlformats.org/spreadsheetml/2006/main" count="114" uniqueCount="74">
  <si>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</si>
  <si>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</si>
  <si>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</si>
  <si>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MS Brno</t>
  </si>
  <si>
    <t>Datum:  </t>
  </si>
  <si>
    <t>21.10.2023</t>
  </si>
  <si>
    <t>Domácí</t>
  </si>
  <si>
    <t>KK Moravská Slávia Brno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</si>
  <si>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</si>
  <si>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</si>
  <si>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</si>
  <si>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</si>
  <si>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</si>
  <si>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</si>
  <si>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</si>
  <si>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</si>
  <si>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</si>
  <si>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</si>
  <si>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</si>
  <si>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</si>
  <si>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</si>
  <si>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</si>
  <si>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Čihák</t>
  </si>
  <si>
    <t>Radek</t>
  </si>
  <si>
    <t>Martin</t>
  </si>
  <si>
    <t>Málek</t>
  </si>
  <si>
    <t>Šípek</t>
  </si>
  <si>
    <t>Petr</t>
  </si>
  <si>
    <t>Vojtěch</t>
  </si>
  <si>
    <t>Košťál</t>
  </si>
  <si>
    <t>Hrubý</t>
  </si>
  <si>
    <t>Pavel</t>
  </si>
  <si>
    <t>Tomáš</t>
  </si>
  <si>
    <t>Hanuš</t>
  </si>
  <si>
    <t>Kindl</t>
  </si>
  <si>
    <t>Jiří</t>
  </si>
  <si>
    <t>Roman</t>
  </si>
  <si>
    <t>Antoš</t>
  </si>
  <si>
    <t>Šmejda</t>
  </si>
  <si>
    <t>Jaroslav</t>
  </si>
  <si>
    <t>Klika</t>
  </si>
  <si>
    <t>Seniura</t>
  </si>
  <si>
    <t>Milan</t>
  </si>
  <si>
    <t>Jakub</t>
  </si>
  <si>
    <t>Celkový výkon družstva  </t>
  </si>
  <si>
    <t>Vedoucí družstva         Jméno:</t>
  </si>
  <si>
    <t>Klika Milan</t>
  </si>
  <si>
    <t>Bodový zisk</t>
  </si>
  <si>
    <t>Seniura Jakub</t>
  </si>
  <si>
    <t>Podpis:</t>
  </si>
  <si>
    <t>Rozhodčí</t>
  </si>
  <si>
    <t>Jméno:</t>
  </si>
  <si>
    <t>Bernatík Jan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</si>
  <si>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</si>
  <si>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</si>
  <si>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</si>
  <si>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</si>
  <si>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</si>
  <si>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</si>
  <si>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</si>
  <si>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</si>
  <si>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</si>
  <si>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</si>
  <si>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</si>
  <si>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</si>
  <si>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</si>
  <si>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</si>
  <si>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</si>
  <si>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</si>
  <si>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</si>
  <si>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</si>
  <si>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</si>
  <si>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</si>
  <si>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21.10.2023 Bernatík Jan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</si>
</sst>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3" workbookViewId="0">
      <selection activeCell="A33" sqref="A33:B3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44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60</v>
      </c>
      <c r="P8" s="12">
        <v>0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51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77</v>
      </c>
      <c r="O9" s="18">
        <v>53</v>
      </c>
      <c r="P9" s="18">
        <v>0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44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45</v>
      </c>
      <c r="P10" s="18">
        <v>0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43</v>
      </c>
      <c r="F11" s="23">
        <v>2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35</v>
      </c>
      <c r="P11" s="23">
        <v>2</v>
      </c>
      <c r="Q11" s="24">
        <f>IF(AND(ISBLANK(N11),ISBLANK(O11)),"",N11+O11)</f>
        <v>116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182</v>
      </c>
      <c r="F12" s="28">
        <f>IF(ISNUMBER($G12),SUM(F8:F11),"")</f>
        <v>4</v>
      </c>
      <c r="G12" s="29">
        <f>IF(SUM($G8:$G11)+SUM($Q8:$Q11)&gt;0,SUM(G8:G11),"")</f>
        <v>562</v>
      </c>
      <c r="H12" s="27">
        <f>IF(ISNUMBER($G12),SUM(H8:H11),"")</f>
        <v>3</v>
      </c>
      <c r="I12" s="99"/>
      <c r="K12" s="96">
        <v>16813</v>
      </c>
      <c r="L12" s="97"/>
      <c r="M12" s="26" t="s">
        <v>18</v>
      </c>
      <c r="N12" s="27">
        <f>IF(ISNUMBER($G12),SUM(N8:N11),"")</f>
        <v>336</v>
      </c>
      <c r="O12" s="28">
        <f>IF(ISNUMBER($G12),SUM(O8:O11),"")</f>
        <v>193</v>
      </c>
      <c r="P12" s="28">
        <f>IF(ISNUMBER($G12),SUM(P8:P11),"")</f>
        <v>2</v>
      </c>
      <c r="Q12" s="29">
        <f>IF(SUM($G8:$G11)+SUM($Q8:$Q11)&gt;0,SUM(Q8:Q11),"")</f>
        <v>529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43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53</v>
      </c>
      <c r="P13" s="12">
        <v>1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36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43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27</v>
      </c>
      <c r="P15" s="18">
        <v>3</v>
      </c>
      <c r="Q15" s="19">
        <f>IF(AND(ISBLANK(N15),ISBLANK(O15)),"",N15+O15)</f>
        <v>111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50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57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24069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172</v>
      </c>
      <c r="F17" s="28">
        <f>IF(ISNUMBER($G17),SUM(F13:F16),"")</f>
        <v>4</v>
      </c>
      <c r="G17" s="29">
        <f>IF(SUM($G13:$G16)+SUM($Q13:$Q16)&gt;0,SUM(G13:G16),"")</f>
        <v>547</v>
      </c>
      <c r="H17" s="27">
        <f>IF(ISNUMBER($G17),SUM(H13:H16),"")</f>
        <v>1</v>
      </c>
      <c r="I17" s="99"/>
      <c r="K17" s="96">
        <v>16584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182</v>
      </c>
      <c r="P17" s="28">
        <f>IF(ISNUMBER($G17),SUM(P13:P16),"")</f>
        <v>5</v>
      </c>
      <c r="Q17" s="29">
        <f>IF(SUM($G13:$G16)+SUM($Q13:$Q16)&gt;0,SUM(Q13:Q16),"")</f>
        <v>559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63</v>
      </c>
      <c r="F18" s="12">
        <v>0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36</v>
      </c>
      <c r="P18" s="12">
        <v>3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35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43</v>
      </c>
      <c r="P19" s="18">
        <v>1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43</v>
      </c>
      <c r="F20" s="18">
        <v>0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54</v>
      </c>
      <c r="P20" s="18">
        <v>2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52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52</v>
      </c>
      <c r="P21" s="23">
        <v>0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193</v>
      </c>
      <c r="F22" s="28">
        <f>IF(ISNUMBER($G22),SUM(F18:F21),"")</f>
        <v>1</v>
      </c>
      <c r="G22" s="29">
        <f>IF(SUM($G18:$G21)+SUM($Q18:$Q21)&gt;0,SUM(G18:G21),"")</f>
        <v>560</v>
      </c>
      <c r="H22" s="27">
        <f>IF(ISNUMBER($G22),SUM(H18:H21),"")</f>
        <v>3</v>
      </c>
      <c r="I22" s="99"/>
      <c r="K22" s="96">
        <v>23900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185</v>
      </c>
      <c r="P22" s="28">
        <f>IF(ISNUMBER($G22),SUM(P18:P21),"")</f>
        <v>6</v>
      </c>
      <c r="Q22" s="29">
        <f>IF(SUM($G18:$G21)+SUM($Q18:$Q21)&gt;0,SUM(Q18:Q21),"")</f>
        <v>539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44</v>
      </c>
      <c r="F23" s="12">
        <v>0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101</v>
      </c>
      <c r="O23" s="12">
        <v>41</v>
      </c>
      <c r="P23" s="12">
        <v>2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42</v>
      </c>
      <c r="F24" s="18">
        <v>2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45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82</v>
      </c>
      <c r="E25" s="18">
        <v>54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93</v>
      </c>
      <c r="O25" s="18">
        <v>45</v>
      </c>
      <c r="P25" s="18">
        <v>1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79</v>
      </c>
      <c r="E26" s="23">
        <v>43</v>
      </c>
      <c r="F26" s="23">
        <v>2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36</v>
      </c>
      <c r="P26" s="23">
        <v>1</v>
      </c>
      <c r="Q26" s="24">
        <f>IF(AND(ISBLANK(N26),ISBLANK(O26)),"",N26+O26)</f>
        <v>124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23834</v>
      </c>
      <c r="B27" s="97"/>
      <c r="C27" s="26" t="s">
        <v>18</v>
      </c>
      <c r="D27" s="27">
        <f>IF(ISNUMBER($G27),SUM(D23:D26),"")</f>
        <v>336</v>
      </c>
      <c r="E27" s="28">
        <f>IF(ISNUMBER($G27),SUM(E23:E26),"")</f>
        <v>183</v>
      </c>
      <c r="F27" s="28">
        <f>IF(ISNUMBER($G27),SUM(F23:F26),"")</f>
        <v>5</v>
      </c>
      <c r="G27" s="29">
        <f>IF(SUM($G23:$G26)+SUM($Q23:$Q26)&gt;0,SUM(G23:G26),"")</f>
        <v>519</v>
      </c>
      <c r="H27" s="27">
        <f>IF(ISNUMBER($G27),SUM(H23:H26),"")</f>
        <v>0</v>
      </c>
      <c r="I27" s="99"/>
      <c r="K27" s="96">
        <v>11871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167</v>
      </c>
      <c r="P27" s="28">
        <f>IF(ISNUMBER($G27),SUM(P23:P26),"")</f>
        <v>5</v>
      </c>
      <c r="Q27" s="29">
        <f>IF(SUM($G23:$G26)+SUM($Q23:$Q26)&gt;0,SUM(Q23:Q26),"")</f>
        <v>547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45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87</v>
      </c>
      <c r="O28" s="12">
        <v>31</v>
      </c>
      <c r="P28" s="12">
        <v>4</v>
      </c>
      <c r="Q28" s="13">
        <f>IF(AND(ISBLANK(N28),ISBLANK(O28)),"",N28+O28)</f>
        <v>118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79</v>
      </c>
      <c r="E29" s="18">
        <v>44</v>
      </c>
      <c r="F29" s="18">
        <v>1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41</v>
      </c>
      <c r="P29" s="18">
        <v>2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89</v>
      </c>
      <c r="E30" s="18">
        <v>44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92</v>
      </c>
      <c r="O30" s="18">
        <v>43</v>
      </c>
      <c r="P30" s="18">
        <v>2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36</v>
      </c>
      <c r="F31" s="23">
        <v>4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42</v>
      </c>
      <c r="P31" s="23">
        <v>1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169</v>
      </c>
      <c r="F32" s="28">
        <f>IF(ISNUMBER($G32),SUM(F28:F31),"")</f>
        <v>6</v>
      </c>
      <c r="G32" s="29">
        <f>IF(SUM($G28:$G31)+SUM($Q28:$Q31)&gt;0,SUM(G28:G31),"")</f>
        <v>528</v>
      </c>
      <c r="H32" s="27">
        <f>IF(ISNUMBER($G32),SUM(H28:H31),"")</f>
        <v>1</v>
      </c>
      <c r="I32" s="99"/>
      <c r="K32" s="96">
        <v>11205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157</v>
      </c>
      <c r="P32" s="28">
        <f>IF(ISNUMBER($G32),SUM(P28:P31),"")</f>
        <v>9</v>
      </c>
      <c r="Q32" s="29">
        <f>IF(SUM($G28:$G31)+SUM($Q28:$Q31)&gt;0,SUM(Q28:Q31),"")</f>
        <v>518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80</v>
      </c>
      <c r="E33" s="12">
        <v>36</v>
      </c>
      <c r="F33" s="12">
        <v>0</v>
      </c>
      <c r="G33" s="13">
        <f>IF(AND(ISBLANK(D33),ISBLANK(E33)),"",D33+E33)</f>
        <v>116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35</v>
      </c>
      <c r="P33" s="12">
        <v>1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80</v>
      </c>
      <c r="E34" s="18">
        <v>53</v>
      </c>
      <c r="F34" s="18">
        <v>1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53</v>
      </c>
      <c r="P34" s="18">
        <v>1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45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90</v>
      </c>
      <c r="O35" s="18">
        <v>35</v>
      </c>
      <c r="P35" s="18">
        <v>3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36</v>
      </c>
      <c r="F36" s="23">
        <v>2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34</v>
      </c>
      <c r="P36" s="23">
        <v>1</v>
      </c>
      <c r="Q36" s="24">
        <f>IF(AND(ISBLANK(N36),ISBLANK(O36)),"",N36+O36)</f>
        <v>121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335</v>
      </c>
      <c r="E37" s="28">
        <f>IF(ISNUMBER($G37),SUM(E33:E36),"")</f>
        <v>170</v>
      </c>
      <c r="F37" s="28">
        <f>IF(ISNUMBER($G37),SUM(F33:F36),"")</f>
        <v>5</v>
      </c>
      <c r="G37" s="29">
        <f>IF(SUM($G33:$G36)+SUM($Q33:$Q36)&gt;0,SUM(G33:G36),"")</f>
        <v>505</v>
      </c>
      <c r="H37" s="27">
        <f>IF(ISNUMBER($G37),SUM(H33:H36),"")</f>
        <v>1</v>
      </c>
      <c r="I37" s="99"/>
      <c r="K37" s="96">
        <v>14807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157</v>
      </c>
      <c r="P37" s="28">
        <f>IF(ISNUMBER($G37),SUM(P33:P36),"")</f>
        <v>6</v>
      </c>
      <c r="Q37" s="29">
        <f>IF(SUM($G33:$G36)+SUM($Q33:$Q36)&gt;0,SUM(Q33:Q36),"")</f>
        <v>518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2152</v>
      </c>
      <c r="E39" s="34">
        <f>IF(ISNUMBER($G39),SUM(E12,E17,E22,E27,E32,E37),"")</f>
        <v>1069</v>
      </c>
      <c r="F39" s="34">
        <f>IF(ISNUMBER($G39),SUM(F12,F17,F22,F27,F32,F37),"")</f>
        <v>25</v>
      </c>
      <c r="G39" s="35">
        <f>IF(SUM($G$8:$G$37)+SUM($Q$8:$Q$37)&gt;0,SUM(G12,G17,G22,G27,G32,G37),"")</f>
        <v>3221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2169</v>
      </c>
      <c r="O39" s="34">
        <f>IF(ISNUMBER($G39),SUM(O12,O17,O22,O27,O32,O37),"")</f>
        <v>1041</v>
      </c>
      <c r="P39" s="34">
        <f>IF(ISNUMBER($G39),SUM(P12,P17,P22,P27,P32,P37),"")</f>
        <v>33</v>
      </c>
      <c r="Q39" s="35">
        <f>IF(SUM($G$8:$G$37)+SUM($Q$8:$Q$37)&gt;0,SUM(Q12,Q17,Q22,Q27,Q32,Q37),"")</f>
        <v>3210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Start Rychnov n. Kn.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7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2023-10-21T17:44:02Z</dcterms:modified>
</cp:coreProperties>
</file>